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drigo.marques\Desktop\Codevasf\"/>
    </mc:Choice>
  </mc:AlternateContent>
  <bookViews>
    <workbookView xWindow="0" yWindow="0" windowWidth="24000" windowHeight="9735"/>
  </bookViews>
  <sheets>
    <sheet name="Plan1" sheetId="1" r:id="rId1"/>
  </sheets>
  <calcPr calcId="162913" calcMode="autoNoTable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E19" i="1"/>
  <c r="E20" i="1"/>
  <c r="E22" i="1"/>
  <c r="E23" i="1"/>
  <c r="E24" i="1"/>
  <c r="E25" i="1"/>
  <c r="E26" i="1"/>
  <c r="E27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8" i="1"/>
  <c r="E49" i="1"/>
  <c r="E50" i="1"/>
  <c r="E51" i="1"/>
  <c r="E53" i="1"/>
  <c r="E54" i="1"/>
  <c r="E56" i="1"/>
  <c r="E57" i="1"/>
  <c r="E58" i="1"/>
  <c r="E59" i="1"/>
  <c r="E60" i="1"/>
  <c r="E61" i="1"/>
  <c r="E62" i="1"/>
  <c r="E10" i="1"/>
  <c r="E63" i="1" l="1"/>
</calcChain>
</file>

<file path=xl/sharedStrings.xml><?xml version="1.0" encoding="utf-8"?>
<sst xmlns="http://schemas.openxmlformats.org/spreadsheetml/2006/main" count="125" uniqueCount="82">
  <si>
    <t>SERVIÇOS GEOTÉCNICOS</t>
  </si>
  <si>
    <t>CODIGO:</t>
  </si>
  <si>
    <t>FPRO- VII</t>
  </si>
  <si>
    <t>NOME DA CONSULTORA:</t>
  </si>
  <si>
    <t>PROJETO: Canal Xingó</t>
  </si>
  <si>
    <t>OBJETO:</t>
  </si>
  <si>
    <t>EDITAL:</t>
  </si>
  <si>
    <t>DISCRIMINAÇÃO</t>
  </si>
  <si>
    <t>UNID.</t>
  </si>
  <si>
    <t>QUANT.</t>
  </si>
  <si>
    <t>PREÇOS</t>
  </si>
  <si>
    <t>UNITÁRIO</t>
  </si>
  <si>
    <t>TOTAL</t>
  </si>
  <si>
    <t>1. -    SONDAGEM MISTA</t>
  </si>
  <si>
    <t>1.1 -  Sondagem Rotativa</t>
  </si>
  <si>
    <t xml:space="preserve">       - Mobilização/desmobilização de equipamento </t>
  </si>
  <si>
    <t xml:space="preserve">       - Em rochas graníticas e rochas afins</t>
  </si>
  <si>
    <t xml:space="preserve"> </t>
  </si>
  <si>
    <t xml:space="preserve">       - Ø N      </t>
  </si>
  <si>
    <t>m</t>
  </si>
  <si>
    <t xml:space="preserve">       - Ø B (SONDAGEM EM SOLO)</t>
  </si>
  <si>
    <t xml:space="preserve">       - Deslocamento/instalação do equipamento</t>
  </si>
  <si>
    <t xml:space="preserve">       - 0  a  200 metros</t>
  </si>
  <si>
    <t xml:space="preserve">       - 201 a 500 metros</t>
  </si>
  <si>
    <t xml:space="preserve">       - Acima de 500 metros</t>
  </si>
  <si>
    <t xml:space="preserve">1.2 - Sondagem a Percussão </t>
  </si>
  <si>
    <t xml:space="preserve">        - Mobilização/desmobilização de equipamento</t>
  </si>
  <si>
    <t xml:space="preserve">        - Sondagem à percussão com SPT</t>
  </si>
  <si>
    <t xml:space="preserve">        - Deslocamento/instalação de equipam.    </t>
  </si>
  <si>
    <t xml:space="preserve">        - 0 a 200 metros</t>
  </si>
  <si>
    <t xml:space="preserve">        - 201 a  500 metros</t>
  </si>
  <si>
    <t xml:space="preserve">        - Acima de 500 metros</t>
  </si>
  <si>
    <t xml:space="preserve">3. -  SONDAGEM A  TRADO (4") </t>
  </si>
  <si>
    <t>4. -  POÇOS DE INSPEÇÃO com pá e picareta</t>
  </si>
  <si>
    <t>4.1.1 - Retirada de Amostra Indeformada</t>
  </si>
  <si>
    <t>5. -      ENSAIOS</t>
  </si>
  <si>
    <t>5.1 -    Ensaios em solos</t>
  </si>
  <si>
    <t xml:space="preserve">5.1.1 - Umidade Natural </t>
  </si>
  <si>
    <t>ensaio</t>
  </si>
  <si>
    <t>5.1.2 - Densidade Natural</t>
  </si>
  <si>
    <t>5.1.3 - Limite de Liquidez</t>
  </si>
  <si>
    <t>5.1.4 - Limite de Plasticidade</t>
  </si>
  <si>
    <t>5.1.5 - Granulometria por Peneiramento</t>
  </si>
  <si>
    <t>5.1.6 - Granulometria por Sedimentação</t>
  </si>
  <si>
    <t>5.1.7 - Ensaio compactação Proctor Normal</t>
  </si>
  <si>
    <t>5.1.8 - Massa Especifica  Real dos Grãos</t>
  </si>
  <si>
    <t>5.1.9- Massa Especifica Aparente "in situ"</t>
  </si>
  <si>
    <t>5.1.10- Permeabilidade com Carga Variável</t>
  </si>
  <si>
    <t>5.1.11 - Adensamento Oedométrico</t>
  </si>
  <si>
    <t>5.1.12 -Triaxial (UU) não consolidado não drenado</t>
  </si>
  <si>
    <t>5.1.13 - Triaxial (CU) consolidado - não drenado</t>
  </si>
  <si>
    <t>5.1.14 - Emsaio de cisalhamento (4 tensões cisalhantes)</t>
  </si>
  <si>
    <t xml:space="preserve">5.1.15 - EXPANSÃO </t>
  </si>
  <si>
    <t>5.1.15.1 - Expansão livre</t>
  </si>
  <si>
    <t>5.1.15.2 - Determinação da pressaõ de expansão</t>
  </si>
  <si>
    <t>5.1.16 - Dispersão</t>
  </si>
  <si>
    <t>5.1.16.1 - Granulometria Comparativa</t>
  </si>
  <si>
    <t>5.1.16.2 - Crumb Test</t>
  </si>
  <si>
    <t>5.1.16.3 - Infiltração</t>
  </si>
  <si>
    <t>5.1.16.4 - Ensaio de Perda d'água</t>
  </si>
  <si>
    <t>5.1.17 -  Análise da Areia</t>
  </si>
  <si>
    <t>5.1.17.3 Permeabilidade com Carga Constante</t>
  </si>
  <si>
    <t>5.1.17.4 Teor de Materiais Pulverulentos</t>
  </si>
  <si>
    <t>5.1.18 - Análise do Material Pétreo</t>
  </si>
  <si>
    <t>5.1.18.1-   Coleta de Material Pétreo</t>
  </si>
  <si>
    <t>5.1.18.3- Mineralogia (Identificação de Reação Álcalis-Agregado)</t>
  </si>
  <si>
    <t>5.1.18.4- Índices Físicos (Peso específico, porosidade, absorção)</t>
  </si>
  <si>
    <t>5.1.18.5- Índice de Forma</t>
  </si>
  <si>
    <t>5.1.18.6 - Abrasão "Los Angeles "</t>
  </si>
  <si>
    <t>5.1.18.7 - Permeabilidade "in situ"</t>
  </si>
  <si>
    <t xml:space="preserve">5.1.18.7- Resistência a Compressão Uniaxial </t>
  </si>
  <si>
    <t>NOME DO INFORMANTE:</t>
  </si>
  <si>
    <t>QUALIFICAÇÃO:</t>
  </si>
  <si>
    <t>ASSINATURA:</t>
  </si>
  <si>
    <t>OBSERVAÇÃO:</t>
  </si>
  <si>
    <t xml:space="preserve">1 - OS SERVIÇOS  PAGOS A PREÇOS UNITÁRIOS INCLUEM OS CUSTOS DE MÃO DE OBRA,  EQUIPAMENTOS, MATERIAIS E  </t>
  </si>
  <si>
    <t xml:space="preserve">      VEÍCULOS UTILIZADOS NA SUA EXECUÇÃO, BEM COMO LUCRO, CUSTOS DE ADMINISTRAÇÃO E DESPESAS FISCAIS</t>
  </si>
  <si>
    <t>2 - EXPORTAR O TOTAL PARA A LINHA "J" DA FPRO.</t>
  </si>
  <si>
    <t>DATA-BASE JUL/2022</t>
  </si>
  <si>
    <t>TOTAL DOS SERVIÇOS GEOTÉCNICOS</t>
  </si>
  <si>
    <t>unidade</t>
  </si>
  <si>
    <t>equip.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</si>
</sst>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7.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2" fillId="2" borderId="3" xfId="2" applyFont="1" applyFill="1" applyBorder="1" applyAlignment="1">
      <alignment horizontal="center" vertical="center"/>
    </xf>
    <xf numFmtId="0" fontId="4" fillId="0" borderId="6" xfId="1" applyFont="1" applyBorder="1" applyAlignment="1">
      <alignment horizontal="left" vertical="top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8" xfId="0" applyFont="1" applyBorder="1"/>
    <xf numFmtId="0" fontId="4" fillId="0" borderId="8" xfId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5" fillId="0" borderId="2" xfId="0" applyFont="1" applyBorder="1"/>
    <xf numFmtId="0" fontId="4" fillId="3" borderId="6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4" fillId="0" borderId="8" xfId="0" applyFont="1" applyFill="1" applyBorder="1"/>
    <xf numFmtId="0" fontId="4" fillId="0" borderId="8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right"/>
    </xf>
    <xf numFmtId="0" fontId="4" fillId="0" borderId="10" xfId="0" applyFont="1" applyFill="1" applyBorder="1"/>
    <xf numFmtId="0" fontId="5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5" fillId="0" borderId="8" xfId="0" applyFont="1" applyFill="1" applyBorder="1"/>
    <xf numFmtId="4" fontId="5" fillId="0" borderId="14" xfId="1" applyNumberFormat="1" applyFont="1" applyBorder="1" applyAlignment="1">
      <alignment horizontal="right" vertical="center"/>
    </xf>
    <xf numFmtId="0" fontId="4" fillId="0" borderId="15" xfId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4" fillId="0" borderId="16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top"/>
    </xf>
    <xf numFmtId="0" fontId="4" fillId="0" borderId="21" xfId="1" applyFont="1" applyBorder="1" applyAlignment="1">
      <alignment horizontal="left" vertical="top"/>
    </xf>
    <xf numFmtId="0" fontId="4" fillId="0" borderId="22" xfId="1" applyFont="1" applyBorder="1" applyAlignment="1">
      <alignment horizontal="left" vertical="top"/>
    </xf>
    <xf numFmtId="0" fontId="7" fillId="0" borderId="15" xfId="1" applyFont="1" applyBorder="1" applyAlignment="1">
      <alignment horizontal="left" vertical="top"/>
    </xf>
    <xf numFmtId="0" fontId="7" fillId="0" borderId="0" xfId="1" applyFont="1" applyBorder="1" applyAlignment="1">
      <alignment horizontal="left" vertical="top"/>
    </xf>
    <xf numFmtId="0" fontId="7" fillId="0" borderId="16" xfId="1" applyFont="1" applyBorder="1" applyAlignment="1">
      <alignment horizontal="left" vertical="top"/>
    </xf>
    <xf numFmtId="0" fontId="7" fillId="0" borderId="17" xfId="1" applyFont="1" applyBorder="1" applyAlignment="1">
      <alignment horizontal="left" vertical="top"/>
    </xf>
    <xf numFmtId="0" fontId="7" fillId="0" borderId="18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5" fillId="0" borderId="11" xfId="1" applyNumberFormat="1" applyFont="1" applyBorder="1" applyAlignment="1">
      <alignment horizontal="righ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3" xfId="1" applyNumberFormat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top"/>
    </xf>
    <xf numFmtId="0" fontId="4" fillId="0" borderId="21" xfId="1" applyFont="1" applyBorder="1" applyAlignment="1">
      <alignment horizontal="left" vertical="top"/>
    </xf>
    <xf numFmtId="0" fontId="4" fillId="0" borderId="22" xfId="1" applyFont="1" applyBorder="1" applyAlignment="1">
      <alignment horizontal="left" vertical="top"/>
    </xf>
    <xf numFmtId="0" fontId="4" fillId="0" borderId="17" xfId="1" applyFont="1" applyBorder="1" applyAlignment="1">
      <alignment horizontal="left" vertical="top"/>
    </xf>
    <xf numFmtId="0" fontId="4" fillId="0" borderId="18" xfId="1" applyFont="1" applyBorder="1" applyAlignment="1">
      <alignment horizontal="left" vertical="top"/>
    </xf>
    <xf numFmtId="0" fontId="4" fillId="0" borderId="19" xfId="1" applyFont="1" applyBorder="1" applyAlignment="1">
      <alignment horizontal="left" vertical="top"/>
    </xf>
    <xf numFmtId="0" fontId="2" fillId="2" borderId="1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top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B20" sqref="B20"/>
    </sheetView>
  </sheetViews>
  <sheetFormatPr defaultRowHeight="15" x14ac:dyDescent="0.25"/>
  <cols>
    <col min="1" max="1" width="45.28515625" bestFit="1" customWidth="1"/>
    <col min="2" max="2" width="9.28515625" customWidth="1"/>
    <col min="3" max="3" width="9.42578125" customWidth="1"/>
    <col min="4" max="4" width="11.85546875" customWidth="1"/>
    <col min="5" max="5" width="13.85546875" bestFit="1" customWidth="1"/>
  </cols>
  <sheetData>
    <row r="1" spans="1:5" ht="15.75" customHeight="1" thickBot="1" x14ac:dyDescent="0.3">
      <c r="A1" s="58" t="s">
        <v>0</v>
      </c>
      <c r="B1" s="58"/>
      <c r="C1" s="58"/>
      <c r="D1" s="58"/>
      <c r="E1" s="1" t="s">
        <v>1</v>
      </c>
    </row>
    <row r="2" spans="1:5" ht="19.5" thickTop="1" thickBot="1" x14ac:dyDescent="0.3">
      <c r="A2" s="58"/>
      <c r="B2" s="58"/>
      <c r="C2" s="58"/>
      <c r="D2" s="58"/>
      <c r="E2" s="2" t="s">
        <v>2</v>
      </c>
    </row>
    <row r="3" spans="1:5" ht="15.75" thickTop="1" x14ac:dyDescent="0.25">
      <c r="A3" s="59" t="s">
        <v>3</v>
      </c>
      <c r="B3" s="59"/>
      <c r="C3" s="59"/>
      <c r="D3" s="59"/>
      <c r="E3" s="59"/>
    </row>
    <row r="4" spans="1:5" x14ac:dyDescent="0.25">
      <c r="A4" s="60" t="s">
        <v>4</v>
      </c>
      <c r="B4" s="60"/>
      <c r="C4" s="60"/>
      <c r="D4" s="60"/>
      <c r="E4" s="60"/>
    </row>
    <row r="5" spans="1:5" x14ac:dyDescent="0.25">
      <c r="A5" s="61" t="s">
        <v>5</v>
      </c>
      <c r="B5" s="61"/>
      <c r="C5" s="61"/>
      <c r="D5" s="61"/>
      <c r="E5" s="3" t="s">
        <v>6</v>
      </c>
    </row>
    <row r="6" spans="1:5" x14ac:dyDescent="0.25">
      <c r="A6" s="62" t="s">
        <v>7</v>
      </c>
      <c r="B6" s="62" t="s">
        <v>8</v>
      </c>
      <c r="C6" s="63" t="s">
        <v>9</v>
      </c>
      <c r="D6" s="63" t="s">
        <v>10</v>
      </c>
      <c r="E6" s="63"/>
    </row>
    <row r="7" spans="1:5" x14ac:dyDescent="0.25">
      <c r="A7" s="62"/>
      <c r="B7" s="62"/>
      <c r="C7" s="63"/>
      <c r="D7" s="4" t="s">
        <v>11</v>
      </c>
      <c r="E7" s="5" t="s">
        <v>12</v>
      </c>
    </row>
    <row r="8" spans="1:5" x14ac:dyDescent="0.25">
      <c r="A8" s="6" t="s">
        <v>13</v>
      </c>
      <c r="B8" s="7"/>
      <c r="C8" s="8"/>
      <c r="D8" s="9"/>
      <c r="E8" s="9"/>
    </row>
    <row r="9" spans="1:5" x14ac:dyDescent="0.25">
      <c r="A9" s="6" t="s">
        <v>14</v>
      </c>
      <c r="B9" s="7"/>
      <c r="C9" s="10"/>
      <c r="D9" s="11"/>
      <c r="E9" s="9"/>
    </row>
    <row r="10" spans="1:5" x14ac:dyDescent="0.25">
      <c r="A10" s="12" t="s">
        <v>15</v>
      </c>
      <c r="B10" s="13" t="s">
        <v>81</v>
      </c>
      <c r="C10" s="13">
        <v>4</v>
      </c>
      <c r="D10" s="14">
        <v>3778.972217121116</v>
      </c>
      <c r="E10" s="9">
        <f>ROUND(C10*D10,2)</f>
        <v>15115.89</v>
      </c>
    </row>
    <row r="11" spans="1:5" x14ac:dyDescent="0.25">
      <c r="A11" s="12" t="s">
        <v>16</v>
      </c>
      <c r="B11" s="13" t="s">
        <v>17</v>
      </c>
      <c r="C11" s="13">
        <v>0</v>
      </c>
      <c r="D11" s="14"/>
      <c r="E11" s="9"/>
    </row>
    <row r="12" spans="1:5" x14ac:dyDescent="0.25">
      <c r="A12" s="15" t="s">
        <v>18</v>
      </c>
      <c r="B12" s="13" t="s">
        <v>19</v>
      </c>
      <c r="C12" s="13">
        <v>462</v>
      </c>
      <c r="D12" s="14">
        <v>756.59453189600515</v>
      </c>
      <c r="E12" s="9">
        <f t="shared" ref="E11:E62" si="0">ROUND(C12*D12,2)</f>
        <v>349546.67</v>
      </c>
    </row>
    <row r="13" spans="1:5" x14ac:dyDescent="0.25">
      <c r="A13" s="12" t="s">
        <v>20</v>
      </c>
      <c r="B13" s="13" t="s">
        <v>19</v>
      </c>
      <c r="C13" s="13">
        <v>836</v>
      </c>
      <c r="D13" s="14">
        <v>273.87811084337352</v>
      </c>
      <c r="E13" s="9">
        <f t="shared" si="0"/>
        <v>228962.1</v>
      </c>
    </row>
    <row r="14" spans="1:5" x14ac:dyDescent="0.25">
      <c r="A14" s="12" t="s">
        <v>21</v>
      </c>
      <c r="B14" s="66" t="s">
        <v>17</v>
      </c>
      <c r="C14" s="13"/>
      <c r="D14" s="14"/>
      <c r="E14" s="9"/>
    </row>
    <row r="15" spans="1:5" x14ac:dyDescent="0.25">
      <c r="A15" s="64" t="s">
        <v>22</v>
      </c>
      <c r="B15" s="68" t="s">
        <v>80</v>
      </c>
      <c r="C15" s="65">
        <v>105</v>
      </c>
      <c r="D15" s="14">
        <v>1006.1090791122385</v>
      </c>
      <c r="E15" s="9">
        <f t="shared" si="0"/>
        <v>105641.45</v>
      </c>
    </row>
    <row r="16" spans="1:5" x14ac:dyDescent="0.25">
      <c r="A16" s="64" t="s">
        <v>23</v>
      </c>
      <c r="B16" s="68" t="s">
        <v>80</v>
      </c>
      <c r="C16" s="65">
        <v>15</v>
      </c>
      <c r="D16" s="14">
        <v>1454.3999543436908</v>
      </c>
      <c r="E16" s="9">
        <f t="shared" si="0"/>
        <v>21816</v>
      </c>
    </row>
    <row r="17" spans="1:5" x14ac:dyDescent="0.25">
      <c r="A17" s="64" t="s">
        <v>24</v>
      </c>
      <c r="B17" s="68" t="s">
        <v>80</v>
      </c>
      <c r="C17" s="65">
        <v>27</v>
      </c>
      <c r="D17" s="14">
        <v>1902.6848506531392</v>
      </c>
      <c r="E17" s="9">
        <f t="shared" si="0"/>
        <v>51372.49</v>
      </c>
    </row>
    <row r="18" spans="1:5" x14ac:dyDescent="0.25">
      <c r="A18" s="6" t="s">
        <v>25</v>
      </c>
      <c r="B18" s="67" t="s">
        <v>17</v>
      </c>
      <c r="C18" s="13"/>
      <c r="D18" s="14"/>
      <c r="E18" s="9"/>
    </row>
    <row r="19" spans="1:5" x14ac:dyDescent="0.25">
      <c r="A19" s="12" t="s">
        <v>26</v>
      </c>
      <c r="B19" s="13" t="s">
        <v>81</v>
      </c>
      <c r="C19" s="13">
        <v>4</v>
      </c>
      <c r="D19" s="14">
        <v>995.39593795814847</v>
      </c>
      <c r="E19" s="9">
        <f t="shared" si="0"/>
        <v>3981.58</v>
      </c>
    </row>
    <row r="20" spans="1:5" x14ac:dyDescent="0.25">
      <c r="A20" s="12" t="s">
        <v>27</v>
      </c>
      <c r="B20" s="13" t="s">
        <v>19</v>
      </c>
      <c r="C20" s="13">
        <v>216</v>
      </c>
      <c r="D20" s="14">
        <v>87.296609562460375</v>
      </c>
      <c r="E20" s="9">
        <f t="shared" si="0"/>
        <v>18856.07</v>
      </c>
    </row>
    <row r="21" spans="1:5" x14ac:dyDescent="0.25">
      <c r="A21" s="12" t="s">
        <v>28</v>
      </c>
      <c r="B21" s="66" t="s">
        <v>17</v>
      </c>
      <c r="C21" s="13"/>
      <c r="D21" s="14"/>
      <c r="E21" s="9"/>
    </row>
    <row r="22" spans="1:5" x14ac:dyDescent="0.25">
      <c r="A22" s="69" t="s">
        <v>29</v>
      </c>
      <c r="B22" s="68" t="s">
        <v>80</v>
      </c>
      <c r="C22" s="65">
        <v>15</v>
      </c>
      <c r="D22" s="14">
        <v>792.55394298034253</v>
      </c>
      <c r="E22" s="9">
        <f t="shared" si="0"/>
        <v>11888.31</v>
      </c>
    </row>
    <row r="23" spans="1:5" x14ac:dyDescent="0.25">
      <c r="A23" s="64" t="s">
        <v>30</v>
      </c>
      <c r="B23" s="68" t="s">
        <v>80</v>
      </c>
      <c r="C23" s="65">
        <v>29</v>
      </c>
      <c r="D23" s="14">
        <v>1143.1155332910589</v>
      </c>
      <c r="E23" s="9">
        <f t="shared" si="0"/>
        <v>33150.35</v>
      </c>
    </row>
    <row r="24" spans="1:5" x14ac:dyDescent="0.25">
      <c r="A24" s="64" t="s">
        <v>31</v>
      </c>
      <c r="B24" s="68" t="s">
        <v>80</v>
      </c>
      <c r="C24" s="65">
        <v>37</v>
      </c>
      <c r="D24" s="14">
        <v>1493.6760365250475</v>
      </c>
      <c r="E24" s="9">
        <f t="shared" si="0"/>
        <v>55266.01</v>
      </c>
    </row>
    <row r="25" spans="1:5" x14ac:dyDescent="0.25">
      <c r="A25" s="6" t="s">
        <v>32</v>
      </c>
      <c r="B25" s="67" t="s">
        <v>19</v>
      </c>
      <c r="C25" s="13">
        <v>2140</v>
      </c>
      <c r="D25" s="14">
        <v>87.296609562460375</v>
      </c>
      <c r="E25" s="9">
        <f t="shared" si="0"/>
        <v>186814.74</v>
      </c>
    </row>
    <row r="26" spans="1:5" x14ac:dyDescent="0.25">
      <c r="A26" s="16" t="s">
        <v>33</v>
      </c>
      <c r="B26" s="13" t="s">
        <v>19</v>
      </c>
      <c r="C26" s="13">
        <v>20</v>
      </c>
      <c r="D26" s="14">
        <v>210.87114369055169</v>
      </c>
      <c r="E26" s="9">
        <f t="shared" si="0"/>
        <v>4217.42</v>
      </c>
    </row>
    <row r="27" spans="1:5" x14ac:dyDescent="0.25">
      <c r="A27" s="17" t="s">
        <v>34</v>
      </c>
      <c r="B27" s="18" t="s">
        <v>80</v>
      </c>
      <c r="C27" s="19">
        <v>55</v>
      </c>
      <c r="D27" s="20">
        <v>345</v>
      </c>
      <c r="E27" s="9">
        <f t="shared" si="0"/>
        <v>18975</v>
      </c>
    </row>
    <row r="28" spans="1:5" x14ac:dyDescent="0.25">
      <c r="A28" s="21" t="s">
        <v>35</v>
      </c>
      <c r="B28" s="13" t="s">
        <v>17</v>
      </c>
      <c r="C28" s="13"/>
      <c r="D28" s="14"/>
      <c r="E28" s="9"/>
    </row>
    <row r="29" spans="1:5" x14ac:dyDescent="0.25">
      <c r="A29" s="6" t="s">
        <v>36</v>
      </c>
      <c r="B29" s="13"/>
      <c r="C29" s="13"/>
      <c r="D29" s="14"/>
      <c r="E29" s="9"/>
    </row>
    <row r="30" spans="1:5" x14ac:dyDescent="0.25">
      <c r="A30" s="22" t="s">
        <v>37</v>
      </c>
      <c r="B30" s="23" t="s">
        <v>38</v>
      </c>
      <c r="C30" s="23">
        <v>206</v>
      </c>
      <c r="D30" s="24">
        <v>59.436666666666667</v>
      </c>
      <c r="E30" s="9">
        <f t="shared" si="0"/>
        <v>12243.95</v>
      </c>
    </row>
    <row r="31" spans="1:5" x14ac:dyDescent="0.25">
      <c r="A31" s="22" t="s">
        <v>39</v>
      </c>
      <c r="B31" s="23" t="s">
        <v>38</v>
      </c>
      <c r="C31" s="23">
        <v>206</v>
      </c>
      <c r="D31" s="24">
        <v>62.239999999999995</v>
      </c>
      <c r="E31" s="9">
        <f t="shared" si="0"/>
        <v>12821.44</v>
      </c>
    </row>
    <row r="32" spans="1:5" x14ac:dyDescent="0.25">
      <c r="A32" s="22" t="s">
        <v>40</v>
      </c>
      <c r="B32" s="23" t="s">
        <v>38</v>
      </c>
      <c r="C32" s="23">
        <v>206</v>
      </c>
      <c r="D32" s="24">
        <v>81.105000000000004</v>
      </c>
      <c r="E32" s="9">
        <f t="shared" si="0"/>
        <v>16707.63</v>
      </c>
    </row>
    <row r="33" spans="1:5" x14ac:dyDescent="0.25">
      <c r="A33" s="22" t="s">
        <v>41</v>
      </c>
      <c r="B33" s="23" t="s">
        <v>38</v>
      </c>
      <c r="C33" s="23">
        <v>206</v>
      </c>
      <c r="D33" s="24">
        <v>76.240000000000009</v>
      </c>
      <c r="E33" s="9">
        <f t="shared" si="0"/>
        <v>15705.44</v>
      </c>
    </row>
    <row r="34" spans="1:5" x14ac:dyDescent="0.25">
      <c r="A34" s="22" t="s">
        <v>42</v>
      </c>
      <c r="B34" s="23" t="s">
        <v>38</v>
      </c>
      <c r="C34" s="23">
        <v>221</v>
      </c>
      <c r="D34" s="24">
        <v>129.9</v>
      </c>
      <c r="E34" s="9">
        <f t="shared" si="0"/>
        <v>28707.9</v>
      </c>
    </row>
    <row r="35" spans="1:5" x14ac:dyDescent="0.25">
      <c r="A35" s="22" t="s">
        <v>43</v>
      </c>
      <c r="B35" s="23" t="s">
        <v>38</v>
      </c>
      <c r="C35" s="23">
        <v>206</v>
      </c>
      <c r="D35" s="24">
        <v>169.6</v>
      </c>
      <c r="E35" s="9">
        <f t="shared" si="0"/>
        <v>34937.599999999999</v>
      </c>
    </row>
    <row r="36" spans="1:5" x14ac:dyDescent="0.25">
      <c r="A36" s="22" t="s">
        <v>44</v>
      </c>
      <c r="B36" s="23" t="s">
        <v>38</v>
      </c>
      <c r="C36" s="23">
        <v>206</v>
      </c>
      <c r="D36" s="24">
        <v>169.64249999999998</v>
      </c>
      <c r="E36" s="9">
        <f t="shared" si="0"/>
        <v>34946.36</v>
      </c>
    </row>
    <row r="37" spans="1:5" x14ac:dyDescent="0.25">
      <c r="A37" s="22" t="s">
        <v>45</v>
      </c>
      <c r="B37" s="23" t="s">
        <v>38</v>
      </c>
      <c r="C37" s="23">
        <v>221</v>
      </c>
      <c r="D37" s="24">
        <v>61.72</v>
      </c>
      <c r="E37" s="9">
        <f t="shared" si="0"/>
        <v>13640.12</v>
      </c>
    </row>
    <row r="38" spans="1:5" x14ac:dyDescent="0.25">
      <c r="A38" s="22" t="s">
        <v>46</v>
      </c>
      <c r="B38" s="23" t="s">
        <v>38</v>
      </c>
      <c r="C38" s="23">
        <v>60</v>
      </c>
      <c r="D38" s="24">
        <v>73.429999999999993</v>
      </c>
      <c r="E38" s="9">
        <f t="shared" si="0"/>
        <v>4405.8</v>
      </c>
    </row>
    <row r="39" spans="1:5" x14ac:dyDescent="0.25">
      <c r="A39" s="22" t="s">
        <v>47</v>
      </c>
      <c r="B39" s="23" t="s">
        <v>38</v>
      </c>
      <c r="C39" s="23">
        <v>36</v>
      </c>
      <c r="D39" s="24">
        <v>533.35</v>
      </c>
      <c r="E39" s="9">
        <f t="shared" si="0"/>
        <v>19200.599999999999</v>
      </c>
    </row>
    <row r="40" spans="1:5" x14ac:dyDescent="0.25">
      <c r="A40" s="22" t="s">
        <v>48</v>
      </c>
      <c r="B40" s="23" t="s">
        <v>38</v>
      </c>
      <c r="C40" s="23">
        <v>19</v>
      </c>
      <c r="D40" s="24">
        <v>130.5</v>
      </c>
      <c r="E40" s="9">
        <f t="shared" si="0"/>
        <v>2479.5</v>
      </c>
    </row>
    <row r="41" spans="1:5" x14ac:dyDescent="0.25">
      <c r="A41" s="22" t="s">
        <v>49</v>
      </c>
      <c r="B41" s="23" t="s">
        <v>38</v>
      </c>
      <c r="C41" s="23">
        <v>83</v>
      </c>
      <c r="D41" s="24">
        <v>572.80666666666673</v>
      </c>
      <c r="E41" s="9">
        <f t="shared" si="0"/>
        <v>47542.95</v>
      </c>
    </row>
    <row r="42" spans="1:5" x14ac:dyDescent="0.25">
      <c r="A42" s="22" t="s">
        <v>50</v>
      </c>
      <c r="B42" s="23" t="s">
        <v>38</v>
      </c>
      <c r="C42" s="23">
        <v>88</v>
      </c>
      <c r="D42" s="24">
        <v>786.13666666666666</v>
      </c>
      <c r="E42" s="9">
        <f t="shared" si="0"/>
        <v>69180.03</v>
      </c>
    </row>
    <row r="43" spans="1:5" x14ac:dyDescent="0.25">
      <c r="A43" s="25" t="s">
        <v>51</v>
      </c>
      <c r="B43" s="23" t="s">
        <v>38</v>
      </c>
      <c r="C43" s="23">
        <v>43</v>
      </c>
      <c r="D43" s="24">
        <v>1935.5300000000002</v>
      </c>
      <c r="E43" s="9">
        <f t="shared" si="0"/>
        <v>83227.789999999994</v>
      </c>
    </row>
    <row r="44" spans="1:5" x14ac:dyDescent="0.25">
      <c r="A44" s="26" t="s">
        <v>52</v>
      </c>
      <c r="B44" s="23"/>
      <c r="C44" s="23"/>
      <c r="D44" s="24"/>
      <c r="E44" s="9"/>
    </row>
    <row r="45" spans="1:5" x14ac:dyDescent="0.25">
      <c r="A45" s="27" t="s">
        <v>53</v>
      </c>
      <c r="B45" s="23" t="s">
        <v>38</v>
      </c>
      <c r="C45" s="23">
        <v>38</v>
      </c>
      <c r="D45" s="24">
        <v>609.1</v>
      </c>
      <c r="E45" s="9">
        <f t="shared" si="0"/>
        <v>23145.8</v>
      </c>
    </row>
    <row r="46" spans="1:5" x14ac:dyDescent="0.25">
      <c r="A46" s="28" t="s">
        <v>54</v>
      </c>
      <c r="B46" s="23" t="s">
        <v>38</v>
      </c>
      <c r="C46" s="23">
        <v>33</v>
      </c>
      <c r="D46" s="24">
        <v>366.43</v>
      </c>
      <c r="E46" s="9">
        <f t="shared" si="0"/>
        <v>12092.19</v>
      </c>
    </row>
    <row r="47" spans="1:5" x14ac:dyDescent="0.25">
      <c r="A47" s="29" t="s">
        <v>55</v>
      </c>
      <c r="B47" s="23"/>
      <c r="C47" s="23"/>
      <c r="D47" s="24"/>
      <c r="E47" s="9"/>
    </row>
    <row r="48" spans="1:5" x14ac:dyDescent="0.25">
      <c r="A48" s="22" t="s">
        <v>56</v>
      </c>
      <c r="B48" s="23" t="s">
        <v>38</v>
      </c>
      <c r="C48" s="23">
        <v>36</v>
      </c>
      <c r="D48" s="24">
        <v>259.8</v>
      </c>
      <c r="E48" s="9">
        <f t="shared" si="0"/>
        <v>9352.7999999999993</v>
      </c>
    </row>
    <row r="49" spans="1:5" x14ac:dyDescent="0.25">
      <c r="A49" s="30" t="s">
        <v>57</v>
      </c>
      <c r="B49" s="23" t="s">
        <v>38</v>
      </c>
      <c r="C49" s="23">
        <v>214</v>
      </c>
      <c r="D49" s="24">
        <v>97.644999999999996</v>
      </c>
      <c r="E49" s="9">
        <f t="shared" si="0"/>
        <v>20896.03</v>
      </c>
    </row>
    <row r="50" spans="1:5" x14ac:dyDescent="0.25">
      <c r="A50" s="30" t="s">
        <v>58</v>
      </c>
      <c r="B50" s="23" t="s">
        <v>38</v>
      </c>
      <c r="C50" s="23">
        <v>2</v>
      </c>
      <c r="D50" s="24">
        <v>86.6</v>
      </c>
      <c r="E50" s="9">
        <f t="shared" si="0"/>
        <v>173.2</v>
      </c>
    </row>
    <row r="51" spans="1:5" x14ac:dyDescent="0.25">
      <c r="A51" s="30" t="s">
        <v>59</v>
      </c>
      <c r="B51" s="23" t="s">
        <v>38</v>
      </c>
      <c r="C51" s="23">
        <v>25</v>
      </c>
      <c r="D51" s="24">
        <v>136.76</v>
      </c>
      <c r="E51" s="9">
        <f t="shared" si="0"/>
        <v>3419</v>
      </c>
    </row>
    <row r="52" spans="1:5" x14ac:dyDescent="0.25">
      <c r="A52" s="31" t="s">
        <v>60</v>
      </c>
      <c r="B52" s="23"/>
      <c r="C52" s="23"/>
      <c r="D52" s="24"/>
      <c r="E52" s="9"/>
    </row>
    <row r="53" spans="1:5" x14ac:dyDescent="0.25">
      <c r="A53" s="22" t="s">
        <v>61</v>
      </c>
      <c r="B53" s="23" t="s">
        <v>38</v>
      </c>
      <c r="C53" s="23">
        <v>10</v>
      </c>
      <c r="D53" s="24">
        <v>454.98333333333335</v>
      </c>
      <c r="E53" s="9">
        <f t="shared" si="0"/>
        <v>4549.83</v>
      </c>
    </row>
    <row r="54" spans="1:5" x14ac:dyDescent="0.25">
      <c r="A54" s="22" t="s">
        <v>62</v>
      </c>
      <c r="B54" s="23" t="s">
        <v>38</v>
      </c>
      <c r="C54" s="23">
        <v>10</v>
      </c>
      <c r="D54" s="24">
        <v>154.29</v>
      </c>
      <c r="E54" s="9">
        <f t="shared" si="0"/>
        <v>1542.9</v>
      </c>
    </row>
    <row r="55" spans="1:5" x14ac:dyDescent="0.25">
      <c r="A55" s="31" t="s">
        <v>63</v>
      </c>
      <c r="B55" s="23"/>
      <c r="C55" s="23"/>
      <c r="D55" s="24"/>
      <c r="E55" s="9"/>
    </row>
    <row r="56" spans="1:5" x14ac:dyDescent="0.25">
      <c r="A56" s="30" t="s">
        <v>64</v>
      </c>
      <c r="B56" s="23" t="s">
        <v>38</v>
      </c>
      <c r="C56" s="23">
        <v>6</v>
      </c>
      <c r="D56" s="24">
        <v>345</v>
      </c>
      <c r="E56" s="9">
        <f t="shared" si="0"/>
        <v>2070</v>
      </c>
    </row>
    <row r="57" spans="1:5" x14ac:dyDescent="0.25">
      <c r="A57" s="30" t="s">
        <v>65</v>
      </c>
      <c r="B57" s="23" t="s">
        <v>38</v>
      </c>
      <c r="C57" s="23">
        <v>2</v>
      </c>
      <c r="D57" s="24">
        <v>1512.5</v>
      </c>
      <c r="E57" s="9">
        <f t="shared" si="0"/>
        <v>3025</v>
      </c>
    </row>
    <row r="58" spans="1:5" x14ac:dyDescent="0.25">
      <c r="A58" s="30" t="s">
        <v>66</v>
      </c>
      <c r="B58" s="23" t="s">
        <v>38</v>
      </c>
      <c r="C58" s="23">
        <v>12</v>
      </c>
      <c r="D58" s="24">
        <v>171.6</v>
      </c>
      <c r="E58" s="9">
        <f t="shared" si="0"/>
        <v>2059.1999999999998</v>
      </c>
    </row>
    <row r="59" spans="1:5" x14ac:dyDescent="0.25">
      <c r="A59" s="30" t="s">
        <v>67</v>
      </c>
      <c r="B59" s="23" t="s">
        <v>38</v>
      </c>
      <c r="C59" s="23">
        <v>12</v>
      </c>
      <c r="D59" s="24">
        <v>246.79999999999998</v>
      </c>
      <c r="E59" s="9">
        <f t="shared" si="0"/>
        <v>2961.6</v>
      </c>
    </row>
    <row r="60" spans="1:5" x14ac:dyDescent="0.25">
      <c r="A60" s="22" t="s">
        <v>68</v>
      </c>
      <c r="B60" s="23" t="s">
        <v>38</v>
      </c>
      <c r="C60" s="23">
        <v>2</v>
      </c>
      <c r="D60" s="24">
        <v>426.995</v>
      </c>
      <c r="E60" s="9">
        <f t="shared" si="0"/>
        <v>853.99</v>
      </c>
    </row>
    <row r="61" spans="1:5" x14ac:dyDescent="0.25">
      <c r="A61" s="22" t="s">
        <v>69</v>
      </c>
      <c r="B61" s="23" t="s">
        <v>38</v>
      </c>
      <c r="C61" s="23">
        <v>2</v>
      </c>
      <c r="D61" s="24">
        <v>296.95999999999998</v>
      </c>
      <c r="E61" s="9">
        <f t="shared" si="0"/>
        <v>593.91999999999996</v>
      </c>
    </row>
    <row r="62" spans="1:5" ht="15.75" thickBot="1" x14ac:dyDescent="0.3">
      <c r="A62" s="22" t="s">
        <v>70</v>
      </c>
      <c r="B62" s="23" t="s">
        <v>38</v>
      </c>
      <c r="C62" s="23">
        <v>12</v>
      </c>
      <c r="D62" s="24">
        <v>127.2</v>
      </c>
      <c r="E62" s="9">
        <f t="shared" si="0"/>
        <v>1526.4</v>
      </c>
    </row>
    <row r="63" spans="1:5" ht="15.75" thickBot="1" x14ac:dyDescent="0.3">
      <c r="A63" s="46" t="s">
        <v>79</v>
      </c>
      <c r="B63" s="47"/>
      <c r="C63" s="47"/>
      <c r="D63" s="48"/>
      <c r="E63" s="32">
        <f>SUM(E10:E62)</f>
        <v>1589613.0499999998</v>
      </c>
    </row>
    <row r="64" spans="1:5" x14ac:dyDescent="0.25">
      <c r="A64" s="33" t="s">
        <v>71</v>
      </c>
      <c r="B64" s="33" t="s">
        <v>72</v>
      </c>
      <c r="C64" s="34"/>
      <c r="D64" s="34"/>
      <c r="E64" s="35"/>
    </row>
    <row r="65" spans="1:5" x14ac:dyDescent="0.25">
      <c r="A65" s="36"/>
      <c r="B65" s="49"/>
      <c r="C65" s="50"/>
      <c r="D65" s="50"/>
      <c r="E65" s="51"/>
    </row>
    <row r="66" spans="1:5" x14ac:dyDescent="0.25">
      <c r="A66" s="52" t="s">
        <v>73</v>
      </c>
      <c r="B66" s="53"/>
      <c r="C66" s="53"/>
      <c r="D66" s="53" t="s">
        <v>78</v>
      </c>
      <c r="E66" s="54"/>
    </row>
    <row r="67" spans="1:5" x14ac:dyDescent="0.25">
      <c r="A67" s="55"/>
      <c r="B67" s="56"/>
      <c r="C67" s="56"/>
      <c r="D67" s="56"/>
      <c r="E67" s="57"/>
    </row>
    <row r="68" spans="1:5" x14ac:dyDescent="0.25">
      <c r="A68" s="37" t="s">
        <v>74</v>
      </c>
      <c r="B68" s="38"/>
      <c r="C68" s="38"/>
      <c r="D68" s="38"/>
      <c r="E68" s="39"/>
    </row>
    <row r="69" spans="1:5" x14ac:dyDescent="0.25">
      <c r="A69" s="40" t="s">
        <v>75</v>
      </c>
      <c r="B69" s="41"/>
      <c r="C69" s="41"/>
      <c r="D69" s="41"/>
      <c r="E69" s="42"/>
    </row>
    <row r="70" spans="1:5" x14ac:dyDescent="0.25">
      <c r="A70" s="40" t="s">
        <v>76</v>
      </c>
      <c r="B70" s="41"/>
      <c r="C70" s="41"/>
      <c r="D70" s="41"/>
      <c r="E70" s="42"/>
    </row>
    <row r="71" spans="1:5" x14ac:dyDescent="0.25">
      <c r="A71" s="43" t="s">
        <v>77</v>
      </c>
      <c r="B71" s="44"/>
      <c r="C71" s="44"/>
      <c r="D71" s="44"/>
      <c r="E71" s="45"/>
    </row>
  </sheetData>
  <mergeCells count="12">
    <mergeCell ref="A63:D63"/>
    <mergeCell ref="B65:E65"/>
    <mergeCell ref="A1:D2"/>
    <mergeCell ref="A3:E3"/>
    <mergeCell ref="A4:E4"/>
    <mergeCell ref="A5:D5"/>
    <mergeCell ref="A6:A7"/>
    <mergeCell ref="B6:B7"/>
    <mergeCell ref="C6:C7"/>
    <mergeCell ref="D6:E6"/>
    <mergeCell ref="A66:C67"/>
    <mergeCell ref="D66:E6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Karenina Silva Melo</dc:creator>
  <cp:lastModifiedBy>Rodrigo Marques Beneveli</cp:lastModifiedBy>
  <dcterms:created xsi:type="dcterms:W3CDTF">2022-12-16T20:31:48Z</dcterms:created>
  <dcterms:modified xsi:type="dcterms:W3CDTF">2022-12-16T21:04:06Z</dcterms:modified>
</cp:coreProperties>
</file>